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jects\694701\05_Deliverables\Drawings\113851\Design\Drainage\EngData\"/>
    </mc:Choice>
  </mc:AlternateContent>
  <xr:revisionPtr revIDLastSave="0" documentId="13_ncr:1_{6774C14E-B3C3-43D6-822A-16A675D6D485}" xr6:coauthVersionLast="47" xr6:coauthVersionMax="47" xr10:uidLastSave="{00000000-0000-0000-0000-000000000000}"/>
  <bookViews>
    <workbookView xWindow="28680" yWindow="-120" windowWidth="29040" windowHeight="15840" xr2:uid="{50571D61-8E28-43F0-A2EB-EAEBC53C7D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7" i="1" l="1"/>
  <c r="L8" i="1"/>
  <c r="C18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4" i="1"/>
  <c r="E18" i="1"/>
  <c r="J18" i="1"/>
  <c r="B18" i="1"/>
  <c r="B20" i="1" s="1"/>
  <c r="K5" i="1"/>
  <c r="L5" i="1" s="1"/>
  <c r="K6" i="1"/>
  <c r="L6" i="1" s="1"/>
  <c r="K7" i="1"/>
  <c r="K8" i="1"/>
  <c r="K9" i="1"/>
  <c r="L9" i="1" s="1"/>
  <c r="K10" i="1"/>
  <c r="L10" i="1" s="1"/>
  <c r="K11" i="1"/>
  <c r="L11" i="1" s="1"/>
  <c r="K12" i="1"/>
  <c r="L12" i="1" s="1"/>
  <c r="K13" i="1"/>
  <c r="L13" i="1" s="1"/>
  <c r="K14" i="1"/>
  <c r="L14" i="1" s="1"/>
  <c r="K15" i="1"/>
  <c r="L15" i="1" s="1"/>
  <c r="K16" i="1"/>
  <c r="L16" i="1" s="1"/>
  <c r="K17" i="1"/>
  <c r="L17" i="1" s="1"/>
  <c r="F5" i="1"/>
  <c r="G5" i="1" s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13" i="1"/>
  <c r="G13" i="1" s="1"/>
  <c r="F14" i="1"/>
  <c r="G14" i="1" s="1"/>
  <c r="F15" i="1"/>
  <c r="G15" i="1" s="1"/>
  <c r="F16" i="1"/>
  <c r="G16" i="1" s="1"/>
  <c r="F17" i="1"/>
  <c r="G17" i="1" s="1"/>
  <c r="F4" i="1"/>
  <c r="G4" i="1" s="1"/>
  <c r="K4" i="1"/>
  <c r="L4" i="1" s="1"/>
  <c r="M9" i="1" l="1"/>
  <c r="M7" i="1"/>
  <c r="M10" i="1"/>
  <c r="N10" i="1" s="1"/>
  <c r="M15" i="1"/>
  <c r="N15" i="1" s="1"/>
  <c r="M14" i="1"/>
  <c r="H13" i="1"/>
  <c r="I13" i="1" s="1"/>
  <c r="H12" i="1"/>
  <c r="I12" i="1" s="1"/>
  <c r="M13" i="1"/>
  <c r="O13" i="1" s="1"/>
  <c r="H14" i="1"/>
  <c r="I14" i="1" s="1"/>
  <c r="H11" i="1"/>
  <c r="I11" i="1" s="1"/>
  <c r="P11" i="1" s="1"/>
  <c r="Q11" i="1" s="1"/>
  <c r="M12" i="1"/>
  <c r="O12" i="1" s="1"/>
  <c r="H10" i="1"/>
  <c r="I10" i="1" s="1"/>
  <c r="M11" i="1"/>
  <c r="N11" i="1" s="1"/>
  <c r="M8" i="1"/>
  <c r="N8" i="1" s="1"/>
  <c r="M4" i="1"/>
  <c r="N4" i="1" s="1"/>
  <c r="H17" i="1"/>
  <c r="I17" i="1" s="1"/>
  <c r="H5" i="1"/>
  <c r="I5" i="1" s="1"/>
  <c r="M6" i="1"/>
  <c r="N6" i="1" s="1"/>
  <c r="H16" i="1"/>
  <c r="I16" i="1" s="1"/>
  <c r="M17" i="1"/>
  <c r="N17" i="1" s="1"/>
  <c r="M5" i="1"/>
  <c r="H15" i="1"/>
  <c r="I15" i="1" s="1"/>
  <c r="M16" i="1"/>
  <c r="O16" i="1" s="1"/>
  <c r="D18" i="1"/>
  <c r="H9" i="1"/>
  <c r="I9" i="1" s="1"/>
  <c r="H8" i="1"/>
  <c r="I8" i="1" s="1"/>
  <c r="N14" i="1"/>
  <c r="H7" i="1"/>
  <c r="I7" i="1" s="1"/>
  <c r="H4" i="1"/>
  <c r="I4" i="1" s="1"/>
  <c r="H6" i="1"/>
  <c r="I6" i="1" s="1"/>
  <c r="N7" i="1"/>
  <c r="N9" i="1"/>
  <c r="O14" i="1"/>
  <c r="F18" i="1"/>
  <c r="G18" i="1" s="1"/>
  <c r="K18" i="1"/>
  <c r="P10" i="1" l="1"/>
  <c r="Q10" i="1" s="1"/>
  <c r="P17" i="1"/>
  <c r="Q17" i="1" s="1"/>
  <c r="N13" i="1"/>
  <c r="P13" i="1" s="1"/>
  <c r="Q13" i="1" s="1"/>
  <c r="H18" i="1"/>
  <c r="I18" i="1" s="1"/>
  <c r="N12" i="1"/>
  <c r="P12" i="1" s="1"/>
  <c r="Q12" i="1" s="1"/>
  <c r="P15" i="1"/>
  <c r="Q15" i="1" s="1"/>
  <c r="O10" i="1"/>
  <c r="O11" i="1"/>
  <c r="P14" i="1"/>
  <c r="Q14" i="1" s="1"/>
  <c r="N16" i="1"/>
  <c r="P16" i="1" s="1"/>
  <c r="Q16" i="1" s="1"/>
  <c r="O17" i="1"/>
  <c r="N5" i="1"/>
  <c r="P5" i="1" s="1"/>
  <c r="Q5" i="1" s="1"/>
  <c r="O7" i="1"/>
  <c r="O15" i="1"/>
  <c r="P6" i="1"/>
  <c r="Q6" i="1" s="1"/>
  <c r="O5" i="1"/>
  <c r="P9" i="1"/>
  <c r="Q9" i="1" s="1"/>
  <c r="O6" i="1"/>
  <c r="L18" i="1"/>
  <c r="M18" i="1" s="1"/>
  <c r="O8" i="1"/>
  <c r="O9" i="1"/>
  <c r="O4" i="1"/>
  <c r="P7" i="1"/>
  <c r="Q7" i="1" s="1"/>
  <c r="P8" i="1"/>
  <c r="Q8" i="1" s="1"/>
  <c r="P4" i="1"/>
  <c r="Q4" i="1" s="1"/>
  <c r="N18" i="1" l="1"/>
  <c r="P18" i="1" s="1"/>
  <c r="Q18" i="1" s="1"/>
  <c r="O18" i="1"/>
</calcChain>
</file>

<file path=xl/sharedStrings.xml><?xml version="1.0" encoding="utf-8"?>
<sst xmlns="http://schemas.openxmlformats.org/spreadsheetml/2006/main" count="35" uniqueCount="26">
  <si>
    <t>CB</t>
  </si>
  <si>
    <t>Pre</t>
  </si>
  <si>
    <t>Impervious</t>
  </si>
  <si>
    <t>pervious</t>
  </si>
  <si>
    <t>Post</t>
  </si>
  <si>
    <t>total</t>
  </si>
  <si>
    <t>10A</t>
  </si>
  <si>
    <t>11A</t>
  </si>
  <si>
    <t>TOTAL</t>
  </si>
  <si>
    <t xml:space="preserve">Difference </t>
  </si>
  <si>
    <t>Q</t>
  </si>
  <si>
    <t>cfs</t>
  </si>
  <si>
    <t xml:space="preserve">C Values </t>
  </si>
  <si>
    <t>Notes:</t>
  </si>
  <si>
    <t>Q + 20%</t>
  </si>
  <si>
    <t xml:space="preserve">* Under the proposed condition .053 acres of impervious surface is being added.  </t>
  </si>
  <si>
    <t>* impervious area has a C value of 0.9 and pervious are as a C value of 0.3</t>
  </si>
  <si>
    <t>Combined C Value</t>
  </si>
  <si>
    <t>Combined</t>
  </si>
  <si>
    <t xml:space="preserve">* Catch basin numbering is arbitrary for calculation purposes only </t>
  </si>
  <si>
    <t>i - 10 min tc</t>
  </si>
  <si>
    <t xml:space="preserve">* The proposed condition shows an increase in runoff of 0.059 cfs.  </t>
  </si>
  <si>
    <t>* With a 20% factor of safety added to the flow rate for minor design changes the proposed condition would see an   increase of 0.071 cfs</t>
  </si>
  <si>
    <t>* Rainfall intensity for a 10 miniute miniumim Time of concentration is 1.85 from the Hamilton County Stormwater Manual</t>
  </si>
  <si>
    <t>WQv</t>
  </si>
  <si>
    <t>0.9*0.747*((0.592*0.2)+(0.645-0.592))*43560/12 = 418.29 cuft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</si>
</sst>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0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165" fontId="0" fillId="0" borderId="3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165" fontId="0" fillId="0" borderId="5" xfId="0" applyNumberFormat="1" applyFill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 wrapText="1"/>
    </xf>
    <xf numFmtId="2" fontId="0" fillId="0" borderId="7" xfId="0" applyNumberFormat="1" applyBorder="1" applyAlignment="1">
      <alignment horizontal="center" wrapText="1"/>
    </xf>
    <xf numFmtId="165" fontId="0" fillId="0" borderId="13" xfId="0" applyNumberFormat="1" applyBorder="1" applyAlignment="1">
      <alignment horizontal="center"/>
    </xf>
    <xf numFmtId="165" fontId="0" fillId="0" borderId="12" xfId="0" applyNumberFormat="1" applyBorder="1" applyAlignment="1">
      <alignment horizontal="center"/>
    </xf>
    <xf numFmtId="165" fontId="0" fillId="0" borderId="0" xfId="0" applyNumberFormat="1" applyAlignment="1">
      <alignment horizontal="left"/>
    </xf>
    <xf numFmtId="165" fontId="0" fillId="0" borderId="0" xfId="0" applyNumberFormat="1" applyAlignment="1">
      <alignment horizontal="left" vertical="top" wrapText="1"/>
    </xf>
    <xf numFmtId="165" fontId="0" fillId="0" borderId="0" xfId="0" applyNumberFormat="1" applyAlignment="1">
      <alignment vertical="top" wrapText="1"/>
    </xf>
    <xf numFmtId="165" fontId="0" fillId="0" borderId="0" xfId="0" applyNumberFormat="1" applyAlignment="1">
      <alignment horizontal="left" vertical="center" wrapText="1"/>
    </xf>
    <xf numFmtId="165" fontId="0" fillId="0" borderId="0" xfId="0" applyNumberFormat="1"/>
    <xf numFmtId="165" fontId="0" fillId="0" borderId="6" xfId="0" applyNumberFormat="1" applyBorder="1"/>
    <xf numFmtId="165" fontId="0" fillId="2" borderId="6" xfId="0" applyNumberFormat="1" applyFill="1" applyBorder="1"/>
    <xf numFmtId="165" fontId="0" fillId="0" borderId="12" xfId="0" applyNumberFormat="1" applyBorder="1"/>
    <xf numFmtId="165" fontId="0" fillId="0" borderId="0" xfId="0" applyNumberFormat="1" applyAlignment="1">
      <alignment horizontal="left" wrapText="1"/>
    </xf>
    <xf numFmtId="165" fontId="0" fillId="2" borderId="11" xfId="0" applyNumberFormat="1" applyFill="1" applyBorder="1" applyAlignment="1">
      <alignment horizontal="center"/>
    </xf>
    <xf numFmtId="165" fontId="0" fillId="2" borderId="8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20918-1634-4715-A75E-E46A0D13F387}">
  <dimension ref="A1:Q33"/>
  <sheetViews>
    <sheetView tabSelected="1" workbookViewId="0">
      <selection activeCell="M34" sqref="M34"/>
    </sheetView>
  </sheetViews>
  <sheetFormatPr defaultRowHeight="15" x14ac:dyDescent="0.25"/>
  <cols>
    <col min="1" max="1" width="10.7109375" style="1" customWidth="1"/>
    <col min="2" max="3" width="10.7109375" style="3" hidden="1" customWidth="1"/>
    <col min="4" max="5" width="10.7109375" style="3" customWidth="1"/>
    <col min="6" max="6" width="10.7109375" style="3" hidden="1" customWidth="1"/>
    <col min="7" max="7" width="10.7109375" style="3" customWidth="1"/>
    <col min="8" max="8" width="11.28515625" style="2" bestFit="1" customWidth="1"/>
    <col min="9" max="9" width="6.7109375" style="3" customWidth="1"/>
    <col min="10" max="10" width="10.7109375" style="3" customWidth="1"/>
    <col min="11" max="11" width="10.7109375" style="3" hidden="1" customWidth="1"/>
    <col min="12" max="12" width="10.7109375" style="3" customWidth="1"/>
    <col min="13" max="13" width="11.28515625" style="2" bestFit="1" customWidth="1"/>
    <col min="14" max="14" width="6.7109375" style="2" customWidth="1"/>
    <col min="15" max="15" width="11.28515625" style="2" bestFit="1" customWidth="1"/>
    <col min="16" max="16" width="6.7109375" style="2" customWidth="1"/>
    <col min="17" max="17" width="7.85546875" style="46" bestFit="1" customWidth="1"/>
  </cols>
  <sheetData>
    <row r="1" spans="1:17" x14ac:dyDescent="0.25">
      <c r="A1" s="16" t="s">
        <v>20</v>
      </c>
      <c r="B1" s="20"/>
      <c r="C1" s="20"/>
      <c r="D1" s="17">
        <v>1.85</v>
      </c>
      <c r="E1" s="6" t="s">
        <v>1</v>
      </c>
      <c r="F1" s="7"/>
      <c r="G1" s="7"/>
      <c r="H1" s="7"/>
      <c r="I1" s="8"/>
      <c r="J1" s="6" t="s">
        <v>4</v>
      </c>
      <c r="K1" s="7"/>
      <c r="L1" s="7"/>
      <c r="M1" s="7"/>
      <c r="N1" s="8"/>
      <c r="O1" s="12" t="s">
        <v>9</v>
      </c>
      <c r="P1" s="22"/>
      <c r="Q1" s="13"/>
    </row>
    <row r="2" spans="1:17" x14ac:dyDescent="0.25">
      <c r="A2" s="18"/>
      <c r="B2" s="4"/>
      <c r="C2" s="4"/>
      <c r="D2" s="15"/>
      <c r="E2" s="37" t="s">
        <v>12</v>
      </c>
      <c r="F2" s="31"/>
      <c r="G2" s="31"/>
      <c r="H2" s="31"/>
      <c r="I2" s="40" t="s">
        <v>10</v>
      </c>
      <c r="J2" s="37" t="s">
        <v>12</v>
      </c>
      <c r="K2" s="31"/>
      <c r="L2" s="31"/>
      <c r="M2" s="32"/>
      <c r="N2" s="15" t="s">
        <v>10</v>
      </c>
      <c r="O2" s="38" t="s">
        <v>17</v>
      </c>
      <c r="P2" s="27" t="s">
        <v>10</v>
      </c>
      <c r="Q2" s="40" t="s">
        <v>14</v>
      </c>
    </row>
    <row r="3" spans="1:17" x14ac:dyDescent="0.25">
      <c r="A3" s="19" t="s">
        <v>0</v>
      </c>
      <c r="B3" s="29" t="s">
        <v>5</v>
      </c>
      <c r="C3" s="29"/>
      <c r="D3" s="36"/>
      <c r="E3" s="10" t="s">
        <v>3</v>
      </c>
      <c r="F3" s="29" t="s">
        <v>2</v>
      </c>
      <c r="G3" s="29"/>
      <c r="H3" s="5" t="s">
        <v>18</v>
      </c>
      <c r="I3" s="41" t="s">
        <v>11</v>
      </c>
      <c r="J3" s="10" t="s">
        <v>3</v>
      </c>
      <c r="K3" s="29" t="s">
        <v>2</v>
      </c>
      <c r="L3" s="29"/>
      <c r="M3" s="11" t="s">
        <v>18</v>
      </c>
      <c r="N3" s="11" t="s">
        <v>11</v>
      </c>
      <c r="O3" s="39"/>
      <c r="P3" s="26" t="s">
        <v>11</v>
      </c>
      <c r="Q3" s="26" t="s">
        <v>11</v>
      </c>
    </row>
    <row r="4" spans="1:17" x14ac:dyDescent="0.25">
      <c r="A4" s="18">
        <v>1</v>
      </c>
      <c r="B4" s="4">
        <v>0.14499999999999999</v>
      </c>
      <c r="C4" s="4">
        <v>178.83</v>
      </c>
      <c r="D4" s="15">
        <f>B4-((C4*30)/43560)</f>
        <v>2.1838842975206593E-2</v>
      </c>
      <c r="E4" s="9">
        <v>6.0000000000000001E-3</v>
      </c>
      <c r="F4" s="4">
        <f>B4-E4</f>
        <v>0.13899999999999998</v>
      </c>
      <c r="G4" s="4">
        <f>F4-((C4*30)/43560)</f>
        <v>1.5838842975206588E-2</v>
      </c>
      <c r="H4" s="21">
        <f>((E4*0.3)+(G4*0.9))/D4</f>
        <v>0.73515610217596938</v>
      </c>
      <c r="I4" s="15">
        <f>H4*$D$1*$D4</f>
        <v>2.9701673553718971E-2</v>
      </c>
      <c r="J4" s="28">
        <v>0</v>
      </c>
      <c r="K4" s="4">
        <f>B4-J4</f>
        <v>0.14499999999999999</v>
      </c>
      <c r="L4" s="4">
        <f>K4-((C4*30)/43560)</f>
        <v>2.1838842975206593E-2</v>
      </c>
      <c r="M4" s="21">
        <f>((J4*0.3)+(L4*0.9))/D4</f>
        <v>0.9</v>
      </c>
      <c r="N4" s="15">
        <f>M4*$D$1*$D4</f>
        <v>3.6361673553718978E-2</v>
      </c>
      <c r="O4" s="14">
        <f>M4-H4</f>
        <v>0.16484389782403064</v>
      </c>
      <c r="P4" s="15">
        <f>N4-I4</f>
        <v>6.6600000000000062E-3</v>
      </c>
      <c r="Q4" s="47">
        <f>P4+(0.2*P4)</f>
        <v>7.9920000000000078E-3</v>
      </c>
    </row>
    <row r="5" spans="1:17" x14ac:dyDescent="0.25">
      <c r="A5" s="18">
        <v>2</v>
      </c>
      <c r="B5" s="4">
        <v>0.215</v>
      </c>
      <c r="C5" s="4">
        <v>178.83</v>
      </c>
      <c r="D5" s="15">
        <f t="shared" ref="D5:D17" si="0">B5-((C5*30)/43560)</f>
        <v>9.18388429752066E-2</v>
      </c>
      <c r="E5" s="9">
        <v>1.6E-2</v>
      </c>
      <c r="F5" s="4">
        <f>B5-E5</f>
        <v>0.19900000000000001</v>
      </c>
      <c r="G5" s="4">
        <f t="shared" ref="G5:G18" si="1">F5-((C5*30)/43560)</f>
        <v>7.5838842975206613E-2</v>
      </c>
      <c r="H5" s="21">
        <f t="shared" ref="H5:H18" si="2">((E5*0.3)+(G5*0.9))/D5</f>
        <v>0.79546906636670434</v>
      </c>
      <c r="I5" s="15">
        <f>H5*$D$1*$D5</f>
        <v>0.13515167355371902</v>
      </c>
      <c r="J5" s="28">
        <v>1.2999999999999999E-2</v>
      </c>
      <c r="K5" s="4">
        <f>B5-J5</f>
        <v>0.20199999999999999</v>
      </c>
      <c r="L5" s="4">
        <f t="shared" ref="L5:L18" si="3">K5-((C5*30)/43560)</f>
        <v>7.8838842975206588E-2</v>
      </c>
      <c r="M5" s="21">
        <f t="shared" ref="M5:M18" si="4">((J5*0.3)+(L5*0.9))/D5</f>
        <v>0.81506861642294703</v>
      </c>
      <c r="N5" s="15">
        <f>M5*$D$1*$D5</f>
        <v>0.13848167355371899</v>
      </c>
      <c r="O5" s="14">
        <f>M5-H5</f>
        <v>1.9599550056242698E-2</v>
      </c>
      <c r="P5" s="15">
        <f t="shared" ref="P5:P18" si="5">N5-I5</f>
        <v>3.3299999999999719E-3</v>
      </c>
      <c r="Q5" s="47">
        <f t="shared" ref="Q5:Q18" si="6">P5+(0.2*P5)</f>
        <v>3.9959999999999666E-3</v>
      </c>
    </row>
    <row r="6" spans="1:17" x14ac:dyDescent="0.25">
      <c r="A6" s="18">
        <v>3</v>
      </c>
      <c r="B6" s="4">
        <v>0.36299999999999999</v>
      </c>
      <c r="C6" s="4">
        <v>424.97</v>
      </c>
      <c r="D6" s="15">
        <f t="shared" si="0"/>
        <v>7.0320936639118425E-2</v>
      </c>
      <c r="E6" s="9">
        <v>1.0999999999999999E-2</v>
      </c>
      <c r="F6" s="4">
        <f>B6-E6</f>
        <v>0.35199999999999998</v>
      </c>
      <c r="G6" s="4">
        <f t="shared" si="1"/>
        <v>5.9320936639118416E-2</v>
      </c>
      <c r="H6" s="21">
        <f t="shared" si="2"/>
        <v>0.80614459483282064</v>
      </c>
      <c r="I6" s="15">
        <f>H6*$D$1*$D6</f>
        <v>0.10487435950413217</v>
      </c>
      <c r="J6" s="28">
        <v>3.0000000000000001E-3</v>
      </c>
      <c r="K6" s="4">
        <f>B6-J6</f>
        <v>0.36</v>
      </c>
      <c r="L6" s="4">
        <f t="shared" si="3"/>
        <v>6.7320936639118423E-2</v>
      </c>
      <c r="M6" s="21">
        <f t="shared" si="4"/>
        <v>0.87440307131804196</v>
      </c>
      <c r="N6" s="15">
        <f>M6*$D$1*$D6</f>
        <v>0.11375435950413218</v>
      </c>
      <c r="O6" s="14">
        <f>M6-H6</f>
        <v>6.825847648522132E-2</v>
      </c>
      <c r="P6" s="15">
        <f t="shared" si="5"/>
        <v>8.8800000000000129E-3</v>
      </c>
      <c r="Q6" s="47">
        <f t="shared" si="6"/>
        <v>1.0656000000000016E-2</v>
      </c>
    </row>
    <row r="7" spans="1:17" x14ac:dyDescent="0.25">
      <c r="A7" s="18">
        <v>4</v>
      </c>
      <c r="B7" s="4">
        <v>0.34100000000000003</v>
      </c>
      <c r="C7" s="4">
        <v>424.97</v>
      </c>
      <c r="D7" s="15">
        <f t="shared" si="0"/>
        <v>4.8320936639118461E-2</v>
      </c>
      <c r="E7" s="9">
        <v>0.01</v>
      </c>
      <c r="F7" s="4">
        <f>B7-E7</f>
        <v>0.33100000000000002</v>
      </c>
      <c r="G7" s="4">
        <f t="shared" si="1"/>
        <v>3.8320936639118452E-2</v>
      </c>
      <c r="H7" s="21">
        <f t="shared" si="2"/>
        <v>0.77583022148741476</v>
      </c>
      <c r="I7" s="15">
        <f>H7*$D$1*$D7</f>
        <v>6.935435950413224E-2</v>
      </c>
      <c r="J7" s="28">
        <v>0</v>
      </c>
      <c r="K7" s="4">
        <f>B7-J7</f>
        <v>0.34100000000000003</v>
      </c>
      <c r="L7" s="4">
        <f t="shared" si="3"/>
        <v>4.8320936639118461E-2</v>
      </c>
      <c r="M7" s="21">
        <f t="shared" si="4"/>
        <v>0.9</v>
      </c>
      <c r="N7" s="15">
        <f>M7*$D$1*$D7</f>
        <v>8.0454359504132239E-2</v>
      </c>
      <c r="O7" s="14">
        <f>M7-H7</f>
        <v>0.12416977851258526</v>
      </c>
      <c r="P7" s="15">
        <f t="shared" si="5"/>
        <v>1.1099999999999999E-2</v>
      </c>
      <c r="Q7" s="47">
        <f t="shared" si="6"/>
        <v>1.3319999999999999E-2</v>
      </c>
    </row>
    <row r="8" spans="1:17" x14ac:dyDescent="0.25">
      <c r="A8" s="18">
        <v>5</v>
      </c>
      <c r="B8" s="4">
        <v>0.14399999999999999</v>
      </c>
      <c r="C8" s="4">
        <v>123.74</v>
      </c>
      <c r="D8" s="15">
        <f t="shared" si="0"/>
        <v>5.8779614325068869E-2</v>
      </c>
      <c r="E8" s="9">
        <v>0</v>
      </c>
      <c r="F8" s="4">
        <f>B8-E8</f>
        <v>0.14399999999999999</v>
      </c>
      <c r="G8" s="4">
        <f t="shared" si="1"/>
        <v>5.8779614325068869E-2</v>
      </c>
      <c r="H8" s="21">
        <f t="shared" si="2"/>
        <v>0.9</v>
      </c>
      <c r="I8" s="15">
        <f>H8*$D$1*$D8</f>
        <v>9.786805785123967E-2</v>
      </c>
      <c r="J8" s="28">
        <v>1.0999999999999999E-2</v>
      </c>
      <c r="K8" s="4">
        <f>B8-J8</f>
        <v>0.13299999999999998</v>
      </c>
      <c r="L8" s="4">
        <f t="shared" si="3"/>
        <v>4.7779614325068859E-2</v>
      </c>
      <c r="M8" s="21">
        <f t="shared" si="4"/>
        <v>0.78771617378263104</v>
      </c>
      <c r="N8" s="15">
        <f>M8*$D$1*$D8</f>
        <v>8.5658057851239672E-2</v>
      </c>
      <c r="O8" s="14">
        <f>M8-H8</f>
        <v>-0.11228382621736899</v>
      </c>
      <c r="P8" s="15">
        <f t="shared" si="5"/>
        <v>-1.2209999999999999E-2</v>
      </c>
      <c r="Q8" s="47">
        <f t="shared" si="6"/>
        <v>-1.4651999999999998E-2</v>
      </c>
    </row>
    <row r="9" spans="1:17" x14ac:dyDescent="0.25">
      <c r="A9" s="18">
        <v>6</v>
      </c>
      <c r="B9" s="4">
        <v>0.1</v>
      </c>
      <c r="C9" s="4">
        <v>123.74</v>
      </c>
      <c r="D9" s="15">
        <f t="shared" si="0"/>
        <v>1.4779614325068885E-2</v>
      </c>
      <c r="E9" s="9">
        <v>5.0000000000000001E-3</v>
      </c>
      <c r="F9" s="4">
        <f>B9-E9</f>
        <v>9.5000000000000001E-2</v>
      </c>
      <c r="G9" s="4">
        <f t="shared" si="1"/>
        <v>9.7796143250688805E-3</v>
      </c>
      <c r="H9" s="21">
        <f t="shared" si="2"/>
        <v>0.69701770736253488</v>
      </c>
      <c r="I9" s="15">
        <f>H9*$D$1*$D9</f>
        <v>1.9058057851239686E-2</v>
      </c>
      <c r="J9" s="28">
        <v>0</v>
      </c>
      <c r="K9" s="4">
        <f>B9-J9</f>
        <v>0.1</v>
      </c>
      <c r="L9" s="4">
        <f t="shared" si="3"/>
        <v>1.4779614325068885E-2</v>
      </c>
      <c r="M9" s="21">
        <f t="shared" si="4"/>
        <v>0.9</v>
      </c>
      <c r="N9" s="15">
        <f>M9*$D$1*$D9</f>
        <v>2.4608057851239692E-2</v>
      </c>
      <c r="O9" s="14">
        <f>M9-H9</f>
        <v>0.20298229263746514</v>
      </c>
      <c r="P9" s="15">
        <f t="shared" si="5"/>
        <v>5.5500000000000063E-3</v>
      </c>
      <c r="Q9" s="47">
        <f t="shared" si="6"/>
        <v>6.6600000000000079E-3</v>
      </c>
    </row>
    <row r="10" spans="1:17" x14ac:dyDescent="0.25">
      <c r="A10" s="18">
        <v>7</v>
      </c>
      <c r="B10" s="4">
        <v>0.42899999999999999</v>
      </c>
      <c r="C10" s="4">
        <v>518.5</v>
      </c>
      <c r="D10" s="15">
        <f t="shared" si="0"/>
        <v>7.1906336088154277E-2</v>
      </c>
      <c r="E10" s="9">
        <v>5.0000000000000001E-3</v>
      </c>
      <c r="F10" s="4">
        <f>B10-E10</f>
        <v>0.42399999999999999</v>
      </c>
      <c r="G10" s="4">
        <f t="shared" si="1"/>
        <v>6.6906336088154272E-2</v>
      </c>
      <c r="H10" s="21">
        <f t="shared" si="2"/>
        <v>0.85827905907593294</v>
      </c>
      <c r="I10" s="15">
        <f>H10*$D$1*$D10</f>
        <v>0.11417404958677689</v>
      </c>
      <c r="J10" s="28">
        <v>7.0000000000000001E-3</v>
      </c>
      <c r="K10" s="4">
        <f>B10-J10</f>
        <v>0.42199999999999999</v>
      </c>
      <c r="L10" s="4">
        <f t="shared" si="3"/>
        <v>6.4906336088154271E-2</v>
      </c>
      <c r="M10" s="21">
        <f t="shared" si="4"/>
        <v>0.84159068270630599</v>
      </c>
      <c r="N10" s="15">
        <f>M10*$D$1*$D10</f>
        <v>0.11195404958677686</v>
      </c>
      <c r="O10" s="14">
        <f>M10-H10</f>
        <v>-1.6688376369626945E-2</v>
      </c>
      <c r="P10" s="15">
        <f t="shared" si="5"/>
        <v>-2.2200000000000275E-3</v>
      </c>
      <c r="Q10" s="47">
        <f t="shared" si="6"/>
        <v>-2.6640000000000331E-3</v>
      </c>
    </row>
    <row r="11" spans="1:17" x14ac:dyDescent="0.25">
      <c r="A11" s="18">
        <v>8</v>
      </c>
      <c r="B11" s="4">
        <v>0.36199999999999999</v>
      </c>
      <c r="C11" s="4">
        <v>425.96</v>
      </c>
      <c r="D11" s="15">
        <f t="shared" si="0"/>
        <v>6.8639118457300308E-2</v>
      </c>
      <c r="E11" s="9">
        <v>1.7000000000000001E-2</v>
      </c>
      <c r="F11" s="4">
        <f>B11-E11</f>
        <v>0.34499999999999997</v>
      </c>
      <c r="G11" s="4">
        <f t="shared" si="1"/>
        <v>5.1639118457300293E-2</v>
      </c>
      <c r="H11" s="21">
        <f t="shared" si="2"/>
        <v>0.75139669288810396</v>
      </c>
      <c r="I11" s="15">
        <f>H11*$D$1*$D11</f>
        <v>9.5414132231404991E-2</v>
      </c>
      <c r="J11" s="28">
        <v>0</v>
      </c>
      <c r="K11" s="4">
        <f>B11-J11</f>
        <v>0.36199999999999999</v>
      </c>
      <c r="L11" s="4">
        <f t="shared" si="3"/>
        <v>6.8639118457300308E-2</v>
      </c>
      <c r="M11" s="21">
        <f t="shared" si="4"/>
        <v>0.9</v>
      </c>
      <c r="N11" s="15">
        <f>M11*$D$1*$D11</f>
        <v>0.11428413223140502</v>
      </c>
      <c r="O11" s="14">
        <f>M11-H11</f>
        <v>0.14860330711189607</v>
      </c>
      <c r="P11" s="15">
        <f t="shared" si="5"/>
        <v>1.8870000000000026E-2</v>
      </c>
      <c r="Q11" s="48">
        <f t="shared" si="6"/>
        <v>2.2644000000000032E-2</v>
      </c>
    </row>
    <row r="12" spans="1:17" x14ac:dyDescent="0.25">
      <c r="A12" s="18">
        <v>9</v>
      </c>
      <c r="B12" s="4">
        <v>0.249</v>
      </c>
      <c r="C12" s="4">
        <v>248.53</v>
      </c>
      <c r="D12" s="15">
        <f t="shared" si="0"/>
        <v>7.7836088154269983E-2</v>
      </c>
      <c r="E12" s="9">
        <v>0.04</v>
      </c>
      <c r="F12" s="4">
        <f>B12-E12</f>
        <v>0.20899999999999999</v>
      </c>
      <c r="G12" s="4">
        <f t="shared" si="1"/>
        <v>3.7836088154269976E-2</v>
      </c>
      <c r="H12" s="21">
        <f t="shared" si="2"/>
        <v>0.5916597356173352</v>
      </c>
      <c r="I12" s="15">
        <f>H12*$D$1*$D12</f>
        <v>8.5197086776859512E-2</v>
      </c>
      <c r="J12" s="28">
        <v>2.3E-2</v>
      </c>
      <c r="K12" s="4">
        <f>B12-J12</f>
        <v>0.22600000000000001</v>
      </c>
      <c r="L12" s="4">
        <f t="shared" si="3"/>
        <v>5.4836088154269991E-2</v>
      </c>
      <c r="M12" s="21">
        <f t="shared" si="4"/>
        <v>0.72270434797996785</v>
      </c>
      <c r="N12" s="15">
        <f>M12*$D$1*$D12</f>
        <v>0.10406708677685952</v>
      </c>
      <c r="O12" s="14">
        <f>M12-H12</f>
        <v>0.13104461236263265</v>
      </c>
      <c r="P12" s="15">
        <f t="shared" si="5"/>
        <v>1.8870000000000012E-2</v>
      </c>
      <c r="Q12" s="48">
        <f t="shared" si="6"/>
        <v>2.2644000000000015E-2</v>
      </c>
    </row>
    <row r="13" spans="1:17" x14ac:dyDescent="0.25">
      <c r="A13" s="18">
        <v>10</v>
      </c>
      <c r="B13" s="4">
        <v>0.47899999999999998</v>
      </c>
      <c r="C13" s="4">
        <v>427.67</v>
      </c>
      <c r="D13" s="15">
        <f t="shared" si="0"/>
        <v>0.18446143250688701</v>
      </c>
      <c r="E13" s="9">
        <v>3.4000000000000002E-2</v>
      </c>
      <c r="F13" s="4">
        <f>B13-E13</f>
        <v>0.44499999999999995</v>
      </c>
      <c r="G13" s="4">
        <f t="shared" si="1"/>
        <v>0.15046143250688698</v>
      </c>
      <c r="H13" s="21">
        <f t="shared" si="2"/>
        <v>0.78940777634241566</v>
      </c>
      <c r="I13" s="15">
        <f>H13*$D$1*$D13</f>
        <v>0.26938828512396679</v>
      </c>
      <c r="J13" s="28">
        <v>3.7999999999999999E-2</v>
      </c>
      <c r="K13" s="4">
        <f>B13-J13</f>
        <v>0.441</v>
      </c>
      <c r="L13" s="4">
        <f t="shared" si="3"/>
        <v>0.14646143250688703</v>
      </c>
      <c r="M13" s="21">
        <f t="shared" si="4"/>
        <v>0.77639692650034731</v>
      </c>
      <c r="N13" s="15">
        <f>M13*$D$1*$D13</f>
        <v>0.26494828512396695</v>
      </c>
      <c r="O13" s="14">
        <f>M13-H13</f>
        <v>-1.301084984206835E-2</v>
      </c>
      <c r="P13" s="15">
        <f t="shared" si="5"/>
        <v>-4.439999999999833E-3</v>
      </c>
      <c r="Q13" s="47">
        <f t="shared" si="6"/>
        <v>-5.3279999999997999E-3</v>
      </c>
    </row>
    <row r="14" spans="1:17" x14ac:dyDescent="0.25">
      <c r="A14" s="18" t="s">
        <v>6</v>
      </c>
      <c r="B14" s="4">
        <v>3.9E-2</v>
      </c>
      <c r="C14" s="4">
        <v>44.52</v>
      </c>
      <c r="D14" s="15">
        <f t="shared" si="0"/>
        <v>8.338842975206609E-3</v>
      </c>
      <c r="E14" s="9">
        <v>2E-3</v>
      </c>
      <c r="F14" s="4">
        <f>B14-E14</f>
        <v>3.6999999999999998E-2</v>
      </c>
      <c r="G14" s="4">
        <f t="shared" si="1"/>
        <v>6.3388429752066072E-3</v>
      </c>
      <c r="H14" s="21">
        <f t="shared" si="2"/>
        <v>0.75609514370663999</v>
      </c>
      <c r="I14" s="15">
        <f>H14*$D$1*$D14</f>
        <v>1.1664173553719001E-2</v>
      </c>
      <c r="J14" s="28">
        <v>2E-3</v>
      </c>
      <c r="K14" s="4">
        <f>B14-J14</f>
        <v>3.6999999999999998E-2</v>
      </c>
      <c r="L14" s="4">
        <f t="shared" si="3"/>
        <v>6.3388429752066072E-3</v>
      </c>
      <c r="M14" s="21">
        <f t="shared" si="4"/>
        <v>0.75609514370663999</v>
      </c>
      <c r="N14" s="15">
        <f>M14*$D$1*$D14</f>
        <v>1.1664173553719001E-2</v>
      </c>
      <c r="O14" s="14">
        <f>M14-H14</f>
        <v>0</v>
      </c>
      <c r="P14" s="15">
        <f t="shared" si="5"/>
        <v>0</v>
      </c>
      <c r="Q14" s="47">
        <f t="shared" si="6"/>
        <v>0</v>
      </c>
    </row>
    <row r="15" spans="1:17" x14ac:dyDescent="0.25">
      <c r="A15" s="18">
        <v>11</v>
      </c>
      <c r="B15" s="4">
        <v>6.8000000000000005E-2</v>
      </c>
      <c r="C15" s="4">
        <v>86.61</v>
      </c>
      <c r="D15" s="15">
        <f t="shared" si="0"/>
        <v>8.3512396694214869E-3</v>
      </c>
      <c r="E15" s="9">
        <v>3.0000000000000001E-3</v>
      </c>
      <c r="F15" s="4">
        <f>B15-E15</f>
        <v>6.5000000000000002E-2</v>
      </c>
      <c r="G15" s="4">
        <f t="shared" si="1"/>
        <v>5.3512396694214842E-3</v>
      </c>
      <c r="H15" s="21">
        <f t="shared" si="2"/>
        <v>0.6844631370608607</v>
      </c>
      <c r="I15" s="15">
        <f>H15*$D$1*$D15</f>
        <v>1.0574814049586772E-2</v>
      </c>
      <c r="J15" s="9">
        <v>0</v>
      </c>
      <c r="K15" s="4">
        <f>B15-J15</f>
        <v>6.8000000000000005E-2</v>
      </c>
      <c r="L15" s="4">
        <f t="shared" si="3"/>
        <v>8.3512396694214869E-3</v>
      </c>
      <c r="M15" s="21">
        <f t="shared" si="4"/>
        <v>0.9</v>
      </c>
      <c r="N15" s="15">
        <f>M15*$D$1*$D15</f>
        <v>1.3904814049586775E-2</v>
      </c>
      <c r="O15" s="14">
        <f>M15-H15</f>
        <v>0.21553686293913932</v>
      </c>
      <c r="P15" s="15">
        <f t="shared" si="5"/>
        <v>3.3300000000000031E-3</v>
      </c>
      <c r="Q15" s="47">
        <f t="shared" si="6"/>
        <v>3.9960000000000039E-3</v>
      </c>
    </row>
    <row r="16" spans="1:17" x14ac:dyDescent="0.25">
      <c r="A16" s="18" t="s">
        <v>7</v>
      </c>
      <c r="B16" s="4">
        <v>7.3999999999999996E-2</v>
      </c>
      <c r="C16" s="4">
        <v>92.27</v>
      </c>
      <c r="D16" s="15">
        <f t="shared" si="0"/>
        <v>1.045316804407713E-2</v>
      </c>
      <c r="E16" s="9">
        <v>1E-3</v>
      </c>
      <c r="F16" s="4">
        <f>B16-E16</f>
        <v>7.2999999999999995E-2</v>
      </c>
      <c r="G16" s="4">
        <f t="shared" si="1"/>
        <v>9.4531680440771287E-3</v>
      </c>
      <c r="H16" s="21">
        <f t="shared" si="2"/>
        <v>0.84260113321913288</v>
      </c>
      <c r="I16" s="15">
        <f>H16*$D$1*$D16</f>
        <v>1.6294524793388422E-2</v>
      </c>
      <c r="J16" s="9">
        <v>0</v>
      </c>
      <c r="K16" s="4">
        <f>B16-J16</f>
        <v>7.3999999999999996E-2</v>
      </c>
      <c r="L16" s="4">
        <f t="shared" si="3"/>
        <v>1.045316804407713E-2</v>
      </c>
      <c r="M16" s="21">
        <f t="shared" si="4"/>
        <v>0.9</v>
      </c>
      <c r="N16" s="15">
        <f>M16*$D$1*$D16</f>
        <v>1.7404524793388422E-2</v>
      </c>
      <c r="O16" s="14">
        <f>M16-H16</f>
        <v>5.7398866780867142E-2</v>
      </c>
      <c r="P16" s="15">
        <f t="shared" si="5"/>
        <v>1.1099999999999999E-3</v>
      </c>
      <c r="Q16" s="47">
        <f t="shared" si="6"/>
        <v>1.3319999999999999E-3</v>
      </c>
    </row>
    <row r="17" spans="1:17" x14ac:dyDescent="0.25">
      <c r="A17" s="18">
        <v>12</v>
      </c>
      <c r="B17" s="4">
        <v>4.4999999999999998E-2</v>
      </c>
      <c r="C17" s="4">
        <v>48.75</v>
      </c>
      <c r="D17" s="15">
        <f t="shared" si="0"/>
        <v>1.1425619834710743E-2</v>
      </c>
      <c r="E17" s="9">
        <v>5.0000000000000001E-3</v>
      </c>
      <c r="F17" s="4">
        <f>B17-E17</f>
        <v>0.04</v>
      </c>
      <c r="G17" s="4">
        <f t="shared" si="1"/>
        <v>6.4256198347107454E-3</v>
      </c>
      <c r="H17" s="21">
        <f t="shared" si="2"/>
        <v>0.63743218806509971</v>
      </c>
      <c r="I17" s="15">
        <f>H17*$D$1*$D17</f>
        <v>1.3473657024793395E-2</v>
      </c>
      <c r="J17" s="9">
        <v>5.0000000000000001E-3</v>
      </c>
      <c r="K17" s="4">
        <f>B17-J17</f>
        <v>0.04</v>
      </c>
      <c r="L17" s="4">
        <f t="shared" si="3"/>
        <v>6.4256198347107454E-3</v>
      </c>
      <c r="M17" s="21">
        <f t="shared" si="4"/>
        <v>0.63743218806509971</v>
      </c>
      <c r="N17" s="15">
        <f>M17*$D$1*$D17</f>
        <v>1.3473657024793395E-2</v>
      </c>
      <c r="O17" s="14">
        <f>M17-H17</f>
        <v>0</v>
      </c>
      <c r="P17" s="15">
        <f t="shared" si="5"/>
        <v>0</v>
      </c>
      <c r="Q17" s="49">
        <f t="shared" si="6"/>
        <v>0</v>
      </c>
    </row>
    <row r="18" spans="1:17" x14ac:dyDescent="0.25">
      <c r="A18" s="33" t="s">
        <v>8</v>
      </c>
      <c r="B18" s="24">
        <f>SUM(B4:B17)</f>
        <v>3.0530000000000004</v>
      </c>
      <c r="C18" s="24">
        <f>SUM(C4:C17)</f>
        <v>3347.8900000000003</v>
      </c>
      <c r="D18" s="34">
        <f t="shared" ref="D18" si="7">B18-((C18*30)/43560)</f>
        <v>0.74729063360881565</v>
      </c>
      <c r="E18" s="23">
        <f t="shared" ref="E18:K18" si="8">SUM(E4:E17)</f>
        <v>0.15500000000000003</v>
      </c>
      <c r="F18" s="24">
        <f t="shared" si="8"/>
        <v>2.8979999999999997</v>
      </c>
      <c r="G18" s="24">
        <f t="shared" si="1"/>
        <v>0.59229063360881495</v>
      </c>
      <c r="H18" s="35">
        <f t="shared" si="2"/>
        <v>0.77555042734727575</v>
      </c>
      <c r="I18" s="34">
        <f>H18*$D$1*$D18</f>
        <v>1.0721889049586768</v>
      </c>
      <c r="J18" s="23">
        <f t="shared" si="8"/>
        <v>0.10200000000000001</v>
      </c>
      <c r="K18" s="24">
        <f t="shared" si="8"/>
        <v>2.9509999999999996</v>
      </c>
      <c r="L18" s="24">
        <f t="shared" si="3"/>
        <v>0.64529063360881489</v>
      </c>
      <c r="M18" s="35">
        <f t="shared" si="4"/>
        <v>0.8181041521898198</v>
      </c>
      <c r="N18" s="34">
        <f>M18*$D$1*$D18</f>
        <v>1.1310189049586767</v>
      </c>
      <c r="O18" s="25">
        <f>M18-H18</f>
        <v>4.255372484254405E-2</v>
      </c>
      <c r="P18" s="51">
        <f t="shared" si="5"/>
        <v>5.8829999999999938E-2</v>
      </c>
      <c r="Q18" s="52">
        <f t="shared" si="6"/>
        <v>7.0595999999999923E-2</v>
      </c>
    </row>
    <row r="19" spans="1:17" x14ac:dyDescent="0.25">
      <c r="A19" s="30"/>
      <c r="B19" s="4">
        <v>2.3069999999999999</v>
      </c>
      <c r="C19" s="4"/>
      <c r="D19" s="4"/>
      <c r="E19" s="4"/>
      <c r="F19" s="4"/>
      <c r="G19" s="4"/>
      <c r="H19" s="21"/>
      <c r="I19" s="4"/>
      <c r="J19" s="4"/>
      <c r="K19" s="4"/>
      <c r="L19" s="4"/>
      <c r="M19" s="21"/>
      <c r="N19" s="21"/>
      <c r="O19" s="21"/>
      <c r="P19" s="21"/>
    </row>
    <row r="20" spans="1:17" ht="15" customHeight="1" x14ac:dyDescent="0.25">
      <c r="A20" s="1" t="s">
        <v>13</v>
      </c>
      <c r="B20" s="3">
        <f>B18-B19</f>
        <v>0.74600000000000044</v>
      </c>
      <c r="D20" s="45" t="s">
        <v>19</v>
      </c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</row>
    <row r="21" spans="1:17" ht="15" customHeight="1" x14ac:dyDescent="0.25">
      <c r="D21" s="42" t="s">
        <v>23</v>
      </c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</row>
    <row r="22" spans="1:17" x14ac:dyDescent="0.25">
      <c r="D22" s="50" t="s">
        <v>16</v>
      </c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</row>
    <row r="23" spans="1:17" x14ac:dyDescent="0.25">
      <c r="D23" s="42" t="s">
        <v>15</v>
      </c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</row>
    <row r="24" spans="1:17" x14ac:dyDescent="0.25">
      <c r="D24" s="42" t="s">
        <v>21</v>
      </c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</row>
    <row r="25" spans="1:17" x14ac:dyDescent="0.25">
      <c r="D25" s="43" t="s">
        <v>22</v>
      </c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</row>
    <row r="26" spans="1:17" x14ac:dyDescent="0.25"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</row>
    <row r="27" spans="1:17" x14ac:dyDescent="0.25"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spans="1:17" x14ac:dyDescent="0.25">
      <c r="A28" s="1" t="s">
        <v>24</v>
      </c>
      <c r="D28" s="43" t="s">
        <v>25</v>
      </c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  <row r="29" spans="1:17" x14ac:dyDescent="0.25"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</row>
    <row r="30" spans="1:17" x14ac:dyDescent="0.25"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</row>
    <row r="33" spans="4:16" x14ac:dyDescent="0.25"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</row>
  </sheetData>
  <mergeCells count="16">
    <mergeCell ref="D22:P22"/>
    <mergeCell ref="D24:P24"/>
    <mergeCell ref="D21:Q21"/>
    <mergeCell ref="D28:Q28"/>
    <mergeCell ref="O2:O3"/>
    <mergeCell ref="D20:P20"/>
    <mergeCell ref="O1:Q1"/>
    <mergeCell ref="D25:P26"/>
    <mergeCell ref="D23:P23"/>
    <mergeCell ref="B3:D3"/>
    <mergeCell ref="K3:L3"/>
    <mergeCell ref="E2:H2"/>
    <mergeCell ref="J2:M2"/>
    <mergeCell ref="J1:N1"/>
    <mergeCell ref="E1:I1"/>
    <mergeCell ref="F3:G3"/>
  </mergeCells>
  <pageMargins left="0.25" right="0.25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Shawn Richards</dc:creator>
  <cp:lastModifiedBy>Shawn Richards</cp:lastModifiedBy>
  <cp:lastPrinted>2021-11-23T20:05:05Z</cp:lastPrinted>
  <dcterms:created xsi:type="dcterms:W3CDTF">2021-11-23T15:15:20Z</dcterms:created>
  <dcterms:modified xsi:type="dcterms:W3CDTF">2021-11-24T12:14:05Z</dcterms:modified>
</cp:coreProperties>
</file>